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D7" i="1" l="1"/>
  <c r="AC5" i="1"/>
  <c r="AF5" i="1"/>
  <c r="AE5" i="1"/>
  <c r="AD5" i="1"/>
  <c r="AG31" i="1"/>
  <c r="AF31" i="1"/>
  <c r="AE31" i="1"/>
  <c r="AE29" i="1"/>
  <c r="AF29" i="1"/>
  <c r="AG29" i="1"/>
  <c r="AE28" i="1"/>
  <c r="AF28" i="1"/>
  <c r="AG28" i="1"/>
  <c r="Y29" i="1"/>
  <c r="Z29" i="1"/>
  <c r="AA29" i="1"/>
  <c r="Y28" i="1"/>
  <c r="Z28" i="1"/>
  <c r="AA28" i="1"/>
  <c r="AA31" i="1"/>
  <c r="Z31" i="1"/>
  <c r="Y31" i="1"/>
</calcChain>
</file>

<file path=xl/sharedStrings.xml><?xml version="1.0" encoding="utf-8"?>
<sst xmlns="http://schemas.openxmlformats.org/spreadsheetml/2006/main" count="97" uniqueCount="68">
  <si>
    <t>Eppi ID</t>
  </si>
  <si>
    <t>TITLE</t>
  </si>
  <si>
    <t>AUTHOR</t>
  </si>
  <si>
    <t>JOURNAL</t>
  </si>
  <si>
    <t>YEAR</t>
  </si>
  <si>
    <t>VOLUME</t>
  </si>
  <si>
    <t>PAGE START-PAGE END</t>
  </si>
  <si>
    <t>AUTHOR E-MAIL</t>
  </si>
  <si>
    <t>STUDY COUNTRY</t>
  </si>
  <si>
    <t>LOCATION SITE/NAME</t>
  </si>
  <si>
    <t>LATITUDE</t>
  </si>
  <si>
    <t>LONGITUDE</t>
  </si>
  <si>
    <t>KÖPPEN CLIMATE ZONE</t>
  </si>
  <si>
    <t>Influence of 10 years of conservation tillage on some biological properties of a fine sandy loam in the potato phase of two crop rotations in Atlantic Canada</t>
  </si>
  <si>
    <t xml:space="preserve">Carter M R; Peters R D; Noronha C ; Kimpinski J ; </t>
  </si>
  <si>
    <t>Canadian Journal of Soil Science</t>
  </si>
  <si>
    <t>391-402</t>
  </si>
  <si>
    <t>martin.carter@agr.gc.ca</t>
  </si>
  <si>
    <t>Canada</t>
  </si>
  <si>
    <t>Harrington, Prince Edward Island</t>
  </si>
  <si>
    <t>Dfb</t>
  </si>
  <si>
    <t>INTERVENTION (crop rotation / fertiliser / amendments / catch crop / tillage / multiple / farming system)</t>
  </si>
  <si>
    <t>NUMBER OF TREATMENTS</t>
  </si>
  <si>
    <t>WHICH TREATMENTS</t>
  </si>
  <si>
    <t>crop rotation / tillage</t>
  </si>
  <si>
    <t>2*2</t>
  </si>
  <si>
    <t>Reduced tillage / conventional tillage * 2 year barley + potato/ 3 year barley-red clover + potato</t>
  </si>
  <si>
    <t>DATA LOCATION</t>
  </si>
  <si>
    <t>BULK DENSITY (measured / calculated / not present)</t>
  </si>
  <si>
    <t>VARIANCE PRESENTED</t>
  </si>
  <si>
    <t>Variability Measure</t>
  </si>
  <si>
    <t>CRITICAL APPRAISAL, PRELIMINARY COMMENT</t>
  </si>
  <si>
    <t>Table 3</t>
  </si>
  <si>
    <t>measured</t>
  </si>
  <si>
    <t>Overall SE and p-values</t>
  </si>
  <si>
    <t>Overall SE</t>
  </si>
  <si>
    <t>Unsure how this is different from 10243672…?</t>
  </si>
  <si>
    <t>Table 2. Soil bulk density and soil structural stability at the 0- to 10-cm soil depth in the potato phase of a 2- and 3-yr rotation after 10 yr conventional and conservation tillage</t>
  </si>
  <si>
    <t>Bulk density (Mg/m3)</t>
  </si>
  <si>
    <t>Standard error</t>
  </si>
  <si>
    <t>P value (R)</t>
  </si>
  <si>
    <t>P value (T)</t>
  </si>
  <si>
    <t>P value (RT)</t>
  </si>
  <si>
    <t>NS</t>
  </si>
  <si>
    <t>R rotation; T tillage; Ns not significant.</t>
  </si>
  <si>
    <t>Table 3. Soil organic fractions at the 0- to 10-cm soil depth in the potato phase of a 2- and 3-yr rotation after 10 yr conventional and conservation tillage</t>
  </si>
  <si>
    <t>SCOC (g/kg)</t>
  </si>
  <si>
    <t>Conventional tillage</t>
  </si>
  <si>
    <t>Conservation tillage</t>
  </si>
  <si>
    <t>2 year rotation</t>
  </si>
  <si>
    <t>3 year rotation</t>
  </si>
  <si>
    <t xml:space="preserve">In 1994, a replicated experiment (split-plot with six replicates) was initiated to evaluate conservation, compared with conventional tillage practices, in two potato rotations. The latter consisted of a 2-yr barley (Hordeum vulgare  L.) and potato (cv. Russet Burbank) rotation, and a 3-yr barley-red clover (Trifolium pratense  L.) and potato (cv. Russet Burbank) rotation. Results for the first 6 yr (1994_ 1999) and experimental background information are given in Carter and Sanderson (2001), while Carter et al. (2009) provide potato productivity, tuber quality, and agronomic results for the period 2000_ 2007. Information (1999_ 2002) on several soilborne diseases is given in Peters et al. (2004, 2005). In both rotations, the main (i.e., crop phase) plot size was 23 m_ 5 m. In the potato year the main plots were split (sub-plots, 23 m_ 2.5 m) to provide conservation versus conventional tillage comparisons. All crops were present each year. Immediately after the potato harvest (September) in both rotations a mulch (4 Mg ha_1 of red clover hay and wheat straw for the 3-yr and 2-yr rotations, respectively) was applied to the soil surface to provide winter cover. In the barley phase of the rotations, shallow (10 cm) tillage was employed in the spring after the potato harvest prior to seeding the barley using a hoe-seeding drill. In the 3-yr rotation, red clover was under-seeded in the barley year. During the clover phase, the crop was cut once (in June) and the residue retained on the plots. Other agronomic details including crop and residue measurements are given in Carter and Sanderson (2001) and Carter et al. (2009). All cultural practices, including pest control, were similar to those outlined in the Atlantic Canada Potato Guide (1993). For the potato phase in the 2-and 3-yr rotations, the conventional tillage consisted of mouldboard ploughing (20 cm deep) in the autumn (October) prior to the potato year, followed by two or more passes (10 cm deep) with a disc and harrow in the spring (May). In the conservation tillage treatment in the 3-yr rotation, the red clover was sprayed with glyphosate in the autumn prior to the potato year, and the residue left as a soil cover over the cool season (November_ April). For the 2- yr rotation, one pass with a chisel plough (15 cm deep) was conducted after the barley harvest in the autumn prior to the potato year. In the spring of the potato phase, conservation tillage for both rotations consisted of one pass (15 cm deep) of a chisel plough with wide (36 cm) sweeps. During the potato growing season, both conventional and conservation tillage treatments were subject to the same in-row cultivation for ridging (hilling), fertilizer and pesticide applications, and harvesting operations. The potato rows were ridged two to three times during the growing season. </t>
  </si>
  <si>
    <t>ES</t>
  </si>
  <si>
    <t>0-15</t>
  </si>
  <si>
    <t>mean</t>
  </si>
  <si>
    <t>SD</t>
  </si>
  <si>
    <t>n</t>
  </si>
  <si>
    <t>Depth correction</t>
  </si>
  <si>
    <t>RT</t>
  </si>
  <si>
    <t>CT</t>
  </si>
  <si>
    <t>RT-CT</t>
  </si>
  <si>
    <t>SE</t>
  </si>
  <si>
    <t>p value ('R)</t>
  </si>
  <si>
    <t>p value (T)</t>
  </si>
  <si>
    <t>p value (RT)</t>
  </si>
  <si>
    <t>Conc</t>
  </si>
  <si>
    <t>Stock</t>
  </si>
  <si>
    <t>0-10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</si>
</sst>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4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5" fillId="2" borderId="0" xfId="0" applyFont="1" applyFill="1"/>
    <xf numFmtId="0" fontId="0" fillId="0" borderId="0" xfId="0" applyFill="1"/>
    <xf numFmtId="0" fontId="0" fillId="0" borderId="0" xfId="0" applyAlignment="1">
      <alignment wrapText="1"/>
    </xf>
    <xf numFmtId="0" fontId="5" fillId="3" borderId="0" xfId="0" applyFont="1" applyFill="1"/>
  </cellXfs>
  <cellStyles count="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
  <sheetViews>
    <sheetView tabSelected="1" topLeftCell="J1" zoomScale="85" zoomScaleNormal="85" workbookViewId="0">
      <selection activeCell="AE28" sqref="AE28"/>
    </sheetView>
  </sheetViews>
  <sheetFormatPr defaultColWidth="11" defaultRowHeight="15.75" x14ac:dyDescent="0.25"/>
  <sheetData>
    <row r="1" spans="1:32"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45</v>
      </c>
    </row>
    <row r="2" spans="1:32" x14ac:dyDescent="0.25">
      <c r="A2" s="5">
        <v>10243673</v>
      </c>
      <c r="B2" s="6" t="s">
        <v>13</v>
      </c>
      <c r="C2" s="5" t="s">
        <v>14</v>
      </c>
      <c r="D2" s="5" t="s">
        <v>15</v>
      </c>
      <c r="E2" s="5">
        <v>2009</v>
      </c>
      <c r="F2" s="5">
        <v>89</v>
      </c>
      <c r="G2" s="7" t="s">
        <v>16</v>
      </c>
      <c r="H2" s="5" t="s">
        <v>17</v>
      </c>
      <c r="I2" s="5" t="s">
        <v>18</v>
      </c>
      <c r="J2" s="5" t="s">
        <v>19</v>
      </c>
      <c r="K2" s="8">
        <v>46.35</v>
      </c>
      <c r="L2" s="8">
        <v>-63.167999999999999</v>
      </c>
      <c r="M2" s="5" t="s">
        <v>20</v>
      </c>
      <c r="N2" s="5" t="s">
        <v>24</v>
      </c>
      <c r="O2" s="5" t="s">
        <v>25</v>
      </c>
      <c r="P2" s="5" t="s">
        <v>26</v>
      </c>
      <c r="Q2" s="5" t="s">
        <v>32</v>
      </c>
      <c r="R2" s="5" t="s">
        <v>33</v>
      </c>
      <c r="S2" s="5" t="s">
        <v>34</v>
      </c>
      <c r="T2" s="5" t="s">
        <v>35</v>
      </c>
      <c r="U2" s="5" t="s">
        <v>36</v>
      </c>
      <c r="W2" s="5" t="s">
        <v>46</v>
      </c>
    </row>
    <row r="3" spans="1:32" x14ac:dyDescent="0.25">
      <c r="W3" t="s">
        <v>47</v>
      </c>
      <c r="X3" t="s">
        <v>47</v>
      </c>
      <c r="Y3" t="s">
        <v>48</v>
      </c>
      <c r="Z3" t="s">
        <v>48</v>
      </c>
      <c r="AC3" t="s">
        <v>47</v>
      </c>
      <c r="AD3" t="s">
        <v>47</v>
      </c>
      <c r="AE3" t="s">
        <v>48</v>
      </c>
      <c r="AF3" t="s">
        <v>48</v>
      </c>
    </row>
    <row r="4" spans="1:32" x14ac:dyDescent="0.25">
      <c r="A4" s="12" t="s">
        <v>51</v>
      </c>
      <c r="B4" s="12"/>
      <c r="C4" s="12"/>
      <c r="D4" s="12"/>
      <c r="E4" s="12"/>
      <c r="F4" s="12"/>
      <c r="G4" s="12"/>
      <c r="H4" s="12"/>
      <c r="I4" s="12"/>
      <c r="J4" s="12"/>
      <c r="K4" s="12"/>
      <c r="L4" s="12"/>
      <c r="M4" s="12"/>
      <c r="N4" s="12"/>
      <c r="O4" s="12"/>
      <c r="P4" s="12"/>
      <c r="Q4" s="12"/>
      <c r="R4" s="12"/>
      <c r="S4" s="12"/>
      <c r="W4" t="s">
        <v>49</v>
      </c>
      <c r="X4" t="s">
        <v>50</v>
      </c>
      <c r="Y4" t="s">
        <v>49</v>
      </c>
      <c r="Z4" t="s">
        <v>50</v>
      </c>
      <c r="AC4" t="s">
        <v>49</v>
      </c>
      <c r="AD4" t="s">
        <v>50</v>
      </c>
      <c r="AE4" t="s">
        <v>49</v>
      </c>
      <c r="AF4" t="s">
        <v>50</v>
      </c>
    </row>
    <row r="5" spans="1:32" x14ac:dyDescent="0.25">
      <c r="A5" s="12"/>
      <c r="B5" s="12"/>
      <c r="C5" s="12"/>
      <c r="D5" s="12"/>
      <c r="E5" s="12"/>
      <c r="F5" s="12"/>
      <c r="G5" s="12"/>
      <c r="H5" s="12"/>
      <c r="I5" s="12"/>
      <c r="J5" s="12"/>
      <c r="K5" s="12"/>
      <c r="L5" s="12"/>
      <c r="M5" s="12"/>
      <c r="N5" s="12"/>
      <c r="O5" s="12"/>
      <c r="P5" s="12"/>
      <c r="Q5" s="12"/>
      <c r="R5" s="12"/>
      <c r="S5" s="12"/>
      <c r="W5">
        <v>19.3</v>
      </c>
      <c r="X5">
        <v>20.3</v>
      </c>
      <c r="Y5">
        <v>20.6</v>
      </c>
      <c r="Z5">
        <v>23.7</v>
      </c>
      <c r="AC5">
        <f>W5*10*W18/10</f>
        <v>20.651000000000003</v>
      </c>
      <c r="AD5">
        <f t="shared" ref="AD5:AF7" si="0">X5*10*X18/10</f>
        <v>21.112000000000002</v>
      </c>
      <c r="AE5">
        <f t="shared" si="0"/>
        <v>21.218</v>
      </c>
      <c r="AF5">
        <f t="shared" si="0"/>
        <v>23.225999999999999</v>
      </c>
    </row>
    <row r="6" spans="1:32" x14ac:dyDescent="0.25">
      <c r="A6" s="12"/>
      <c r="B6" s="12"/>
      <c r="C6" s="12"/>
      <c r="D6" s="12"/>
      <c r="E6" s="12"/>
      <c r="F6" s="12"/>
      <c r="G6" s="12"/>
      <c r="H6" s="12"/>
      <c r="I6" s="12"/>
      <c r="J6" s="12"/>
      <c r="K6" s="12"/>
      <c r="L6" s="12"/>
      <c r="M6" s="12"/>
      <c r="N6" s="12"/>
      <c r="O6" s="12"/>
      <c r="P6" s="12"/>
      <c r="Q6" s="12"/>
      <c r="R6" s="12"/>
      <c r="S6" s="12"/>
    </row>
    <row r="7" spans="1:32" x14ac:dyDescent="0.25">
      <c r="A7" s="12"/>
      <c r="B7" s="12"/>
      <c r="C7" s="12"/>
      <c r="D7" s="12"/>
      <c r="E7" s="12"/>
      <c r="F7" s="12"/>
      <c r="G7" s="12"/>
      <c r="H7" s="12"/>
      <c r="I7" s="12"/>
      <c r="J7" s="12"/>
      <c r="K7" s="12"/>
      <c r="L7" s="12"/>
      <c r="M7" s="12"/>
      <c r="N7" s="12"/>
      <c r="O7" s="12"/>
      <c r="P7" s="12"/>
      <c r="Q7" s="12"/>
      <c r="R7" s="12"/>
      <c r="S7" s="12"/>
      <c r="W7" t="s">
        <v>61</v>
      </c>
      <c r="X7">
        <v>0.23</v>
      </c>
      <c r="AC7" t="s">
        <v>61</v>
      </c>
      <c r="AD7">
        <f>X7*10*AVERAGE(W18:Z18)/10</f>
        <v>0.23690000000000005</v>
      </c>
    </row>
    <row r="8" spans="1:32" x14ac:dyDescent="0.25">
      <c r="A8" s="12"/>
      <c r="B8" s="12"/>
      <c r="C8" s="12"/>
      <c r="D8" s="12"/>
      <c r="E8" s="12"/>
      <c r="F8" s="12"/>
      <c r="G8" s="12"/>
      <c r="H8" s="12"/>
      <c r="I8" s="12"/>
      <c r="J8" s="12"/>
      <c r="K8" s="12"/>
      <c r="L8" s="12"/>
      <c r="M8" s="12"/>
      <c r="N8" s="12"/>
      <c r="O8" s="12"/>
      <c r="P8" s="12"/>
      <c r="Q8" s="12"/>
      <c r="R8" s="12"/>
      <c r="S8" s="12"/>
      <c r="W8" t="s">
        <v>62</v>
      </c>
      <c r="X8">
        <v>1E-3</v>
      </c>
    </row>
    <row r="9" spans="1:32" x14ac:dyDescent="0.25">
      <c r="A9" s="12"/>
      <c r="B9" s="12"/>
      <c r="C9" s="12"/>
      <c r="D9" s="12"/>
      <c r="E9" s="12"/>
      <c r="F9" s="12"/>
      <c r="G9" s="12"/>
      <c r="H9" s="12"/>
      <c r="I9" s="12"/>
      <c r="J9" s="12"/>
      <c r="K9" s="12"/>
      <c r="L9" s="12"/>
      <c r="M9" s="12"/>
      <c r="N9" s="12"/>
      <c r="O9" s="12"/>
      <c r="P9" s="12"/>
      <c r="Q9" s="12"/>
      <c r="R9" s="12"/>
      <c r="S9" s="12"/>
      <c r="W9" t="s">
        <v>63</v>
      </c>
      <c r="X9">
        <v>1E-3</v>
      </c>
    </row>
    <row r="10" spans="1:32" x14ac:dyDescent="0.25">
      <c r="A10" s="12"/>
      <c r="B10" s="12"/>
      <c r="C10" s="12"/>
      <c r="D10" s="12"/>
      <c r="E10" s="12"/>
      <c r="F10" s="12"/>
      <c r="G10" s="12"/>
      <c r="H10" s="12"/>
      <c r="I10" s="12"/>
      <c r="J10" s="12"/>
      <c r="K10" s="12"/>
      <c r="L10" s="12"/>
      <c r="M10" s="12"/>
      <c r="N10" s="12"/>
      <c r="O10" s="12"/>
      <c r="P10" s="12"/>
      <c r="Q10" s="12"/>
      <c r="R10" s="12"/>
      <c r="S10" s="12"/>
      <c r="W10" t="s">
        <v>64</v>
      </c>
      <c r="X10">
        <v>1E-3</v>
      </c>
    </row>
    <row r="11" spans="1:32" x14ac:dyDescent="0.25">
      <c r="A11" s="12"/>
      <c r="B11" s="12"/>
      <c r="C11" s="12"/>
      <c r="D11" s="12"/>
      <c r="E11" s="12"/>
      <c r="F11" s="12"/>
      <c r="G11" s="12"/>
      <c r="H11" s="12"/>
      <c r="I11" s="12"/>
      <c r="J11" s="12"/>
      <c r="K11" s="12"/>
      <c r="L11" s="12"/>
      <c r="M11" s="12"/>
      <c r="N11" s="12"/>
      <c r="O11" s="12"/>
      <c r="P11" s="12"/>
      <c r="Q11" s="12"/>
      <c r="R11" s="12"/>
      <c r="S11" s="12"/>
    </row>
    <row r="12" spans="1:32" x14ac:dyDescent="0.25">
      <c r="A12" s="12"/>
      <c r="B12" s="12"/>
      <c r="C12" s="12"/>
      <c r="D12" s="12"/>
      <c r="E12" s="12"/>
      <c r="F12" s="12"/>
      <c r="G12" s="12"/>
      <c r="H12" s="12"/>
      <c r="I12" s="12"/>
      <c r="J12" s="12"/>
      <c r="K12" s="12"/>
      <c r="L12" s="12"/>
      <c r="M12" s="12"/>
      <c r="N12" s="12"/>
      <c r="O12" s="12"/>
      <c r="P12" s="12"/>
      <c r="Q12" s="12"/>
      <c r="R12" s="12"/>
      <c r="S12" s="12"/>
    </row>
    <row r="13" spans="1:32" x14ac:dyDescent="0.25">
      <c r="A13" s="12"/>
      <c r="B13" s="12"/>
      <c r="C13" s="12"/>
      <c r="D13" s="12"/>
      <c r="E13" s="12"/>
      <c r="F13" s="12"/>
      <c r="G13" s="12"/>
      <c r="H13" s="12"/>
      <c r="I13" s="12"/>
      <c r="J13" s="12"/>
      <c r="K13" s="12"/>
      <c r="L13" s="12"/>
      <c r="M13" s="12"/>
      <c r="N13" s="12"/>
      <c r="O13" s="12"/>
      <c r="P13" s="12"/>
      <c r="Q13" s="12"/>
      <c r="R13" s="12"/>
      <c r="S13" s="12"/>
    </row>
    <row r="14" spans="1:32" x14ac:dyDescent="0.25">
      <c r="A14" s="12"/>
      <c r="B14" s="12"/>
      <c r="C14" s="12"/>
      <c r="D14" s="12"/>
      <c r="E14" s="12"/>
      <c r="F14" s="12"/>
      <c r="G14" s="12"/>
      <c r="H14" s="12"/>
      <c r="I14" s="12"/>
      <c r="J14" s="12"/>
      <c r="K14" s="12"/>
      <c r="L14" s="12"/>
      <c r="M14" s="12"/>
      <c r="N14" s="12"/>
      <c r="O14" s="12"/>
      <c r="P14" s="12"/>
      <c r="Q14" s="12"/>
      <c r="R14" s="12"/>
      <c r="S14" s="12"/>
      <c r="W14" t="s">
        <v>37</v>
      </c>
    </row>
    <row r="15" spans="1:32" x14ac:dyDescent="0.25">
      <c r="A15" s="12"/>
      <c r="B15" s="12"/>
      <c r="C15" s="12"/>
      <c r="D15" s="12"/>
      <c r="E15" s="12"/>
      <c r="F15" s="12"/>
      <c r="G15" s="12"/>
      <c r="H15" s="12"/>
      <c r="I15" s="12"/>
      <c r="J15" s="12"/>
      <c r="K15" s="12"/>
      <c r="L15" s="12"/>
      <c r="M15" s="12"/>
      <c r="N15" s="12"/>
      <c r="O15" s="12"/>
      <c r="P15" s="12"/>
      <c r="Q15" s="12"/>
      <c r="R15" s="12"/>
      <c r="S15" s="12"/>
      <c r="W15" t="s">
        <v>38</v>
      </c>
    </row>
    <row r="16" spans="1:32" x14ac:dyDescent="0.25">
      <c r="W16" t="s">
        <v>47</v>
      </c>
      <c r="X16" t="s">
        <v>47</v>
      </c>
      <c r="Y16" t="s">
        <v>48</v>
      </c>
      <c r="Z16" t="s">
        <v>48</v>
      </c>
    </row>
    <row r="17" spans="23:33" x14ac:dyDescent="0.25">
      <c r="W17" t="s">
        <v>49</v>
      </c>
      <c r="X17" t="s">
        <v>50</v>
      </c>
      <c r="Y17" t="s">
        <v>49</v>
      </c>
      <c r="Z17" t="s">
        <v>50</v>
      </c>
    </row>
    <row r="18" spans="23:33" x14ac:dyDescent="0.25">
      <c r="W18">
        <v>1.07</v>
      </c>
      <c r="X18">
        <v>1.04</v>
      </c>
      <c r="Y18">
        <v>1.03</v>
      </c>
      <c r="Z18">
        <v>0.98</v>
      </c>
    </row>
    <row r="20" spans="23:33" x14ac:dyDescent="0.25">
      <c r="W20" t="s">
        <v>39</v>
      </c>
      <c r="X20">
        <v>0.01</v>
      </c>
    </row>
    <row r="21" spans="23:33" x14ac:dyDescent="0.25">
      <c r="W21" t="s">
        <v>40</v>
      </c>
      <c r="X21">
        <v>1E-3</v>
      </c>
    </row>
    <row r="22" spans="23:33" x14ac:dyDescent="0.25">
      <c r="W22" t="s">
        <v>41</v>
      </c>
      <c r="X22">
        <v>1E-3</v>
      </c>
    </row>
    <row r="23" spans="23:33" x14ac:dyDescent="0.25">
      <c r="W23" t="s">
        <v>42</v>
      </c>
      <c r="X23" t="s">
        <v>43</v>
      </c>
    </row>
    <row r="24" spans="23:33" x14ac:dyDescent="0.25">
      <c r="W24" t="s">
        <v>44</v>
      </c>
    </row>
    <row r="26" spans="23:33" x14ac:dyDescent="0.25">
      <c r="W26" t="s">
        <v>65</v>
      </c>
      <c r="AC26" t="s">
        <v>66</v>
      </c>
    </row>
    <row r="27" spans="23:33" x14ac:dyDescent="0.25">
      <c r="W27" t="s">
        <v>52</v>
      </c>
      <c r="Y27" t="s">
        <v>58</v>
      </c>
      <c r="Z27" t="s">
        <v>59</v>
      </c>
      <c r="AA27" s="10" t="s">
        <v>60</v>
      </c>
      <c r="AC27" t="s">
        <v>52</v>
      </c>
      <c r="AE27" t="s">
        <v>58</v>
      </c>
      <c r="AF27" t="s">
        <v>59</v>
      </c>
      <c r="AG27" s="13" t="s">
        <v>60</v>
      </c>
    </row>
    <row r="28" spans="23:33" x14ac:dyDescent="0.25">
      <c r="W28" t="s">
        <v>53</v>
      </c>
      <c r="X28" t="s">
        <v>54</v>
      </c>
      <c r="Y28">
        <f>AVERAGE(Y5:Z5)</f>
        <v>22.15</v>
      </c>
      <c r="Z28">
        <f>AVERAGE(W5:X5)</f>
        <v>19.8</v>
      </c>
      <c r="AA28" s="10">
        <f>Y28-Z28</f>
        <v>2.3499999999999979</v>
      </c>
      <c r="AC28" t="s">
        <v>67</v>
      </c>
      <c r="AD28" t="s">
        <v>54</v>
      </c>
      <c r="AE28">
        <f>AVERAGE(AE5:AF5)</f>
        <v>22.222000000000001</v>
      </c>
      <c r="AF28">
        <f>AVERAGE(AC5:AD5)</f>
        <v>20.881500000000003</v>
      </c>
      <c r="AG28" s="13">
        <f>AE28-AF28</f>
        <v>1.3404999999999987</v>
      </c>
    </row>
    <row r="29" spans="23:33" x14ac:dyDescent="0.25">
      <c r="X29" t="s">
        <v>55</v>
      </c>
      <c r="Y29" s="11">
        <f>X7*SQRT(12)</f>
        <v>0.7967433714816835</v>
      </c>
      <c r="Z29" s="11">
        <f>Y29</f>
        <v>0.7967433714816835</v>
      </c>
      <c r="AA29" s="10">
        <f>Z29</f>
        <v>0.7967433714816835</v>
      </c>
      <c r="AD29" t="s">
        <v>55</v>
      </c>
      <c r="AE29" s="11">
        <f>AD7*SQRT(12)</f>
        <v>0.82064567262613419</v>
      </c>
      <c r="AF29" s="11">
        <f>AE29</f>
        <v>0.82064567262613419</v>
      </c>
      <c r="AG29" s="13">
        <f>AF29</f>
        <v>0.82064567262613419</v>
      </c>
    </row>
    <row r="30" spans="23:33" x14ac:dyDescent="0.25">
      <c r="X30" t="s">
        <v>56</v>
      </c>
      <c r="Y30">
        <v>6</v>
      </c>
      <c r="Z30">
        <v>6</v>
      </c>
      <c r="AA30" s="10">
        <v>12</v>
      </c>
      <c r="AD30" t="s">
        <v>56</v>
      </c>
      <c r="AE30">
        <v>6</v>
      </c>
      <c r="AF30">
        <v>6</v>
      </c>
      <c r="AG30" s="13">
        <v>12</v>
      </c>
    </row>
    <row r="31" spans="23:33" x14ac:dyDescent="0.25">
      <c r="X31" t="s">
        <v>57</v>
      </c>
      <c r="Y31">
        <f>2/3</f>
        <v>0.66666666666666663</v>
      </c>
      <c r="Z31">
        <f>2/3</f>
        <v>0.66666666666666663</v>
      </c>
      <c r="AA31" s="10">
        <f>2/3</f>
        <v>0.66666666666666663</v>
      </c>
      <c r="AD31" t="s">
        <v>57</v>
      </c>
      <c r="AE31">
        <f>2/3</f>
        <v>0.66666666666666663</v>
      </c>
      <c r="AF31">
        <f>2/3</f>
        <v>0.66666666666666663</v>
      </c>
      <c r="AG31" s="13">
        <f>2/3</f>
        <v>0.66666666666666663</v>
      </c>
    </row>
  </sheetData>
  <mergeCells count="1">
    <mergeCell ref="A4:S1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2015-07-03T11:20:39Z</dcterms:created>
  <dcterms:modified xsi:type="dcterms:W3CDTF">2016-04-08T11:32:09Z</dcterms:modified>
</cp:coreProperties>
</file>